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Z MIREIA\1-EXPEDIENTS 2026\VNI\MINDRAY\"/>
    </mc:Choice>
  </mc:AlternateContent>
  <xr:revisionPtr revIDLastSave="0" documentId="13_ncr:1_{681596CB-B273-42F2-A434-BEB530D9BB51}" xr6:coauthVersionLast="47" xr6:coauthVersionMax="47" xr10:uidLastSave="{00000000-0000-0000-0000-000000000000}"/>
  <bookViews>
    <workbookView xWindow="-28920" yWindow="-120" windowWidth="29040" windowHeight="15840" xr2:uid="{353EBBB7-D052-4E4C-860E-4B43A8E3CA83}"/>
  </bookViews>
  <sheets>
    <sheet name="LOT UNIC" sheetId="3" r:id="rId1"/>
  </sheets>
  <definedNames>
    <definedName name="_xlnm.Print_Area" localSheetId="0">'LOT UNIC'!$A$3:$L$13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9" i="3" l="1"/>
  <c r="E16" i="3" l="1"/>
  <c r="E15" i="3"/>
  <c r="L24" i="3" s="1"/>
  <c r="K16" i="3"/>
  <c r="K15" i="3"/>
  <c r="L16" i="3" l="1"/>
  <c r="L18" i="3"/>
  <c r="L23" i="3" s="1"/>
  <c r="L25" i="3" s="1"/>
  <c r="L15" i="3"/>
  <c r="L20" i="3" l="1"/>
</calcChain>
</file>

<file path=xl/sharedStrings.xml><?xml version="1.0" encoding="utf-8"?>
<sst xmlns="http://schemas.openxmlformats.org/spreadsheetml/2006/main" count="40" uniqueCount="35">
  <si>
    <t>NOM DEL LICITADOR</t>
  </si>
  <si>
    <t>CORREU ELECTRÒNIC</t>
  </si>
  <si>
    <t>TELÈFON CONTACTE</t>
  </si>
  <si>
    <t>Descripció tècnica del material</t>
  </si>
  <si>
    <t>Quantitat licitació</t>
  </si>
  <si>
    <t>Preu màxim unitari s/iva</t>
  </si>
  <si>
    <t>Preu màxim licitació s/iva</t>
  </si>
  <si>
    <t>Marca</t>
  </si>
  <si>
    <t>Model</t>
  </si>
  <si>
    <t>EAN unitat</t>
  </si>
  <si>
    <t>Preu unitari ofert s/IVA</t>
  </si>
  <si>
    <t>% IVA</t>
  </si>
  <si>
    <t xml:space="preserve">Oferta licitador s/iva </t>
  </si>
  <si>
    <t xml:space="preserve">Oferta licitador amb IVA </t>
  </si>
  <si>
    <t>Pressupost màxim s/iva</t>
  </si>
  <si>
    <t>Diferència (import s/iva)</t>
  </si>
  <si>
    <t xml:space="preserve">Oferta licitador a/iva </t>
  </si>
  <si>
    <t>Pressupost màxim a/iva</t>
  </si>
  <si>
    <t>Diferència (import a/iva)</t>
  </si>
  <si>
    <t>ESPECIFICAR</t>
  </si>
  <si>
    <t>Indicar pàgina 
fitxa tècnica</t>
  </si>
  <si>
    <t>CRITERI OBJECTIU</t>
  </si>
  <si>
    <t xml:space="preserve">PUNTUACIÓ </t>
  </si>
  <si>
    <t>RESPIRADORS PER A TERÀPIA VENTILATÒRIA NO INVASIVA I TERÀPIA D'ALT FLUX</t>
  </si>
  <si>
    <t>Compatible amb accessoris de la monitorització existent (SpO2)</t>
  </si>
  <si>
    <t>Capacitat de connectar-se a la central existent a la UCI de forma directa (sense cap mena de passarel·la ni a través dels monitors). És compatible amb la central de monitorització vigent a l'Hospital (MINDRAY BENEVISION CMSII)</t>
  </si>
  <si>
    <t>SI: 5 punts
NO: 0 punts</t>
  </si>
  <si>
    <t>SI: 10 punts
NO: 0 punts</t>
  </si>
  <si>
    <t>Equip de ventilació mecànica no invasiva (sense capnografia)</t>
  </si>
  <si>
    <t>Equip de ventilació mecànica no invasiva (amb capnografia)</t>
  </si>
  <si>
    <t>Subministrament d’equips de ventilació mecànica no invasiva pel Consorci Sanitari Integral</t>
  </si>
  <si>
    <t>Inclou mecanisme detector i compensador de fuites amb manòmetre en temps real i visualització a la pantalla de l'equip</t>
  </si>
  <si>
    <t>Monitorització de la PEEPi (PEEP intrinseca)en temps real i sense accessoris</t>
  </si>
  <si>
    <t>Disposar de Mode Alt Flux amb
oxigenoteràpia: visionat a la pantalla del
ventilador de l'índex ROX, SpO2 i fspn/min
(freqüència espontània per minut) durant el
tractament amb ajustament dels límits de
ROX per personalitzar-lo per pacient</t>
  </si>
  <si>
    <t>Mode S/T  amb possibilitat mode d'ajust
independent del mode S i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</si>
</sst>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0\ &quot;€&quot;"/>
    <numFmt numFmtId="165" formatCode="#,##0.0000"/>
    <numFmt numFmtId="166" formatCode="#,##0.00\ &quot;€&quot;"/>
    <numFmt numFmtId="167" formatCode="#,##0.000\ _€"/>
    <numFmt numFmtId="168" formatCode="#,##0.000\ [$€-C0A]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TradeGothic"/>
      <family val="2"/>
    </font>
    <font>
      <b/>
      <sz val="10"/>
      <color rgb="FF7030A0"/>
      <name val="TradeGothic"/>
    </font>
    <font>
      <sz val="11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4C6E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7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wrapText="1"/>
    </xf>
    <xf numFmtId="3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>
      <alignment vertical="center" wrapText="1"/>
    </xf>
    <xf numFmtId="9" fontId="8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/>
    <xf numFmtId="0" fontId="9" fillId="2" borderId="0" xfId="0" applyFont="1" applyFill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vertical="center" wrapText="1"/>
      <protection locked="0"/>
    </xf>
    <xf numFmtId="44" fontId="8" fillId="0" borderId="3" xfId="1" applyFont="1" applyFill="1" applyBorder="1" applyAlignment="1" applyProtection="1">
      <alignment vertical="center" wrapText="1"/>
      <protection locked="0"/>
    </xf>
    <xf numFmtId="9" fontId="8" fillId="0" borderId="3" xfId="2" applyFont="1" applyFill="1" applyBorder="1" applyAlignment="1">
      <alignment horizontal="center" vertical="center" wrapText="1"/>
    </xf>
    <xf numFmtId="44" fontId="8" fillId="0" borderId="3" xfId="1" applyFont="1" applyFill="1" applyBorder="1" applyAlignment="1" applyProtection="1">
      <alignment horizontal="center" vertical="center" wrapText="1"/>
      <protection locked="0"/>
    </xf>
    <xf numFmtId="7" fontId="8" fillId="0" borderId="3" xfId="3" applyNumberFormat="1" applyFont="1" applyFill="1" applyBorder="1" applyAlignment="1" applyProtection="1">
      <alignment vertical="center" wrapText="1"/>
    </xf>
    <xf numFmtId="167" fontId="12" fillId="0" borderId="4" xfId="0" applyNumberFormat="1" applyFont="1" applyBorder="1" applyAlignment="1" applyProtection="1">
      <alignment horizontal="left" vertical="center"/>
      <protection locked="0"/>
    </xf>
    <xf numFmtId="9" fontId="12" fillId="0" borderId="5" xfId="0" applyNumberFormat="1" applyFont="1" applyBorder="1" applyAlignment="1" applyProtection="1">
      <alignment horizontal="left" vertical="center"/>
      <protection locked="0"/>
    </xf>
    <xf numFmtId="168" fontId="12" fillId="0" borderId="5" xfId="0" applyNumberFormat="1" applyFont="1" applyBorder="1" applyAlignment="1" applyProtection="1">
      <alignment horizontal="left" vertical="center"/>
      <protection locked="0"/>
    </xf>
    <xf numFmtId="9" fontId="12" fillId="0" borderId="6" xfId="0" applyNumberFormat="1" applyFont="1" applyBorder="1" applyAlignment="1" applyProtection="1">
      <alignment horizontal="left" vertical="center"/>
      <protection locked="0"/>
    </xf>
    <xf numFmtId="166" fontId="12" fillId="0" borderId="7" xfId="0" applyNumberFormat="1" applyFont="1" applyBorder="1" applyAlignment="1">
      <alignment vertical="center"/>
    </xf>
    <xf numFmtId="166" fontId="2" fillId="2" borderId="0" xfId="0" applyNumberFormat="1" applyFont="1" applyFill="1"/>
    <xf numFmtId="167" fontId="13" fillId="5" borderId="8" xfId="0" applyNumberFormat="1" applyFont="1" applyFill="1" applyBorder="1" applyAlignment="1" applyProtection="1">
      <alignment horizontal="left" vertical="center"/>
      <protection locked="0"/>
    </xf>
    <xf numFmtId="166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68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66" fontId="13" fillId="5" borderId="10" xfId="0" applyNumberFormat="1" applyFont="1" applyFill="1" applyBorder="1" applyAlignment="1" applyProtection="1">
      <alignment horizontal="left" vertical="center" wrapText="1"/>
      <protection locked="0"/>
    </xf>
    <xf numFmtId="166" fontId="13" fillId="5" borderId="11" xfId="0" applyNumberFormat="1" applyFont="1" applyFill="1" applyBorder="1" applyAlignment="1" applyProtection="1">
      <alignment vertical="center" wrapText="1"/>
      <protection locked="0"/>
    </xf>
    <xf numFmtId="167" fontId="12" fillId="0" borderId="12" xfId="0" applyNumberFormat="1" applyFont="1" applyBorder="1" applyAlignment="1" applyProtection="1">
      <alignment vertical="center"/>
      <protection locked="0"/>
    </xf>
    <xf numFmtId="9" fontId="12" fillId="0" borderId="13" xfId="0" applyNumberFormat="1" applyFont="1" applyBorder="1" applyAlignment="1" applyProtection="1">
      <alignment vertical="center"/>
      <protection locked="0"/>
    </xf>
    <xf numFmtId="168" fontId="12" fillId="0" borderId="13" xfId="0" applyNumberFormat="1" applyFont="1" applyBorder="1" applyAlignment="1" applyProtection="1">
      <alignment vertical="center"/>
      <protection locked="0"/>
    </xf>
    <xf numFmtId="9" fontId="12" fillId="0" borderId="14" xfId="0" applyNumberFormat="1" applyFont="1" applyBorder="1" applyAlignment="1" applyProtection="1">
      <alignment vertical="center"/>
      <protection locked="0"/>
    </xf>
    <xf numFmtId="166" fontId="12" fillId="0" borderId="15" xfId="0" applyNumberFormat="1" applyFont="1" applyBorder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168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 applyProtection="1">
      <alignment vertical="center" wrapText="1"/>
      <protection locked="0"/>
    </xf>
    <xf numFmtId="166" fontId="8" fillId="0" borderId="0" xfId="0" applyNumberFormat="1" applyFont="1" applyAlignment="1" applyProtection="1">
      <alignment horizontal="center" vertical="center" wrapText="1"/>
      <protection locked="0"/>
    </xf>
    <xf numFmtId="167" fontId="12" fillId="0" borderId="0" xfId="0" applyNumberFormat="1" applyFont="1" applyAlignment="1" applyProtection="1">
      <alignment horizontal="left" vertical="center"/>
      <protection locked="0"/>
    </xf>
    <xf numFmtId="9" fontId="12" fillId="0" borderId="0" xfId="0" applyNumberFormat="1" applyFont="1" applyAlignment="1" applyProtection="1">
      <alignment horizontal="left" vertical="center"/>
      <protection locked="0"/>
    </xf>
    <xf numFmtId="168" fontId="12" fillId="0" borderId="0" xfId="0" applyNumberFormat="1" applyFont="1" applyAlignment="1" applyProtection="1">
      <alignment horizontal="left" vertical="center"/>
      <protection locked="0"/>
    </xf>
    <xf numFmtId="166" fontId="12" fillId="0" borderId="0" xfId="0" applyNumberFormat="1" applyFont="1" applyAlignment="1">
      <alignment vertical="center"/>
    </xf>
    <xf numFmtId="167" fontId="13" fillId="0" borderId="8" xfId="0" applyNumberFormat="1" applyFont="1" applyBorder="1" applyAlignment="1" applyProtection="1">
      <alignment horizontal="left" vertical="center"/>
      <protection locked="0"/>
    </xf>
    <xf numFmtId="166" fontId="13" fillId="0" borderId="9" xfId="0" applyNumberFormat="1" applyFont="1" applyBorder="1" applyAlignment="1" applyProtection="1">
      <alignment horizontal="left" vertical="center" wrapText="1"/>
      <protection locked="0"/>
    </xf>
    <xf numFmtId="168" fontId="13" fillId="0" borderId="9" xfId="0" applyNumberFormat="1" applyFont="1" applyBorder="1" applyAlignment="1" applyProtection="1">
      <alignment horizontal="left" vertical="center" wrapText="1"/>
      <protection locked="0"/>
    </xf>
    <xf numFmtId="166" fontId="13" fillId="0" borderId="10" xfId="0" applyNumberFormat="1" applyFont="1" applyBorder="1" applyAlignment="1" applyProtection="1">
      <alignment horizontal="left" vertical="center" wrapText="1"/>
      <protection locked="0"/>
    </xf>
    <xf numFmtId="166" fontId="13" fillId="0" borderId="11" xfId="0" applyNumberFormat="1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5" fillId="6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16" fillId="0" borderId="3" xfId="0" applyFont="1" applyBorder="1" applyAlignment="1">
      <alignment horizontal="center" vertical="center" textRotation="90" wrapText="1"/>
    </xf>
  </cellXfs>
  <cellStyles count="4">
    <cellStyle name="Euro" xfId="3" xr:uid="{8666C880-EC78-46AA-A19E-A229A1FA1329}"/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20955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EAE128E-1BA3-4CEF-B634-0DBDD2849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776" y="142875"/>
          <a:ext cx="1400174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10CF7-E6C4-4477-BAA5-6880244DFC73}">
  <sheetPr>
    <pageSetUpPr fitToPage="1"/>
  </sheetPr>
  <dimension ref="A2:M37"/>
  <sheetViews>
    <sheetView showGridLines="0" tabSelected="1" zoomScaleNormal="100" workbookViewId="0">
      <selection activeCell="B20" sqref="B20"/>
    </sheetView>
  </sheetViews>
  <sheetFormatPr defaultColWidth="11.42578125" defaultRowHeight="12.75"/>
  <cols>
    <col min="1" max="1" width="12.7109375" style="1" customWidth="1"/>
    <col min="2" max="2" width="30" style="1" customWidth="1"/>
    <col min="3" max="3" width="19.140625" style="1" bestFit="1" customWidth="1"/>
    <col min="4" max="5" width="22" style="1" customWidth="1"/>
    <col min="6" max="6" width="29.28515625" style="1" customWidth="1"/>
    <col min="7" max="7" width="15.7109375" style="1" customWidth="1"/>
    <col min="8" max="8" width="11.85546875" style="1" customWidth="1"/>
    <col min="9" max="9" width="14.85546875" style="1" customWidth="1"/>
    <col min="10" max="10" width="11.42578125" style="1"/>
    <col min="11" max="11" width="14.140625" style="1" customWidth="1"/>
    <col min="12" max="12" width="16.42578125" style="1" bestFit="1" customWidth="1"/>
    <col min="13" max="16384" width="11.42578125" style="1"/>
  </cols>
  <sheetData>
    <row r="2" spans="1:13">
      <c r="K2" s="2"/>
    </row>
    <row r="3" spans="1:13">
      <c r="K3" s="2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43.15" customHeight="1">
      <c r="A7" s="65" t="s">
        <v>30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3" customFormat="1" ht="26.45" customHeight="1"/>
    <row r="9" spans="1:13" ht="13.5" thickBot="1">
      <c r="A9" s="66" t="s">
        <v>0</v>
      </c>
      <c r="B9" s="66"/>
      <c r="C9" s="4"/>
      <c r="D9" s="4"/>
      <c r="E9" s="4"/>
      <c r="F9" s="4"/>
      <c r="G9" s="4"/>
      <c r="H9" s="4"/>
      <c r="I9" s="67" t="s">
        <v>1</v>
      </c>
      <c r="J9" s="67"/>
      <c r="K9" s="4"/>
      <c r="L9" s="4"/>
    </row>
    <row r="10" spans="1:13">
      <c r="A10" s="5"/>
      <c r="B10" s="5"/>
      <c r="C10" s="5"/>
      <c r="D10" s="6"/>
      <c r="E10" s="6"/>
      <c r="F10" s="6"/>
      <c r="G10" s="6"/>
      <c r="H10" s="6"/>
      <c r="I10" s="68" t="s">
        <v>2</v>
      </c>
      <c r="J10" s="68"/>
      <c r="K10" s="6"/>
      <c r="L10" s="6"/>
    </row>
    <row r="11" spans="1:13">
      <c r="A11" s="7"/>
      <c r="B11" s="8"/>
      <c r="C11" s="9"/>
      <c r="D11" s="8"/>
      <c r="E11" s="8"/>
      <c r="F11" s="10"/>
      <c r="G11" s="10"/>
      <c r="H11" s="10"/>
      <c r="I11" s="10"/>
      <c r="J11" s="10"/>
      <c r="K11" s="11"/>
      <c r="L11" s="12"/>
      <c r="M11" s="13"/>
    </row>
    <row r="12" spans="1:13" ht="15.75">
      <c r="A12" s="69"/>
      <c r="B12" s="69"/>
      <c r="C12" s="69"/>
      <c r="D12" s="69"/>
      <c r="E12" s="14"/>
      <c r="F12" s="10"/>
      <c r="G12" s="10"/>
      <c r="H12" s="10"/>
      <c r="I12" s="10"/>
      <c r="J12" s="10"/>
      <c r="K12" s="11"/>
      <c r="L12" s="12"/>
      <c r="M12" s="13"/>
    </row>
    <row r="13" spans="1:13">
      <c r="F13" s="13"/>
      <c r="G13" s="13"/>
      <c r="H13" s="13"/>
      <c r="I13" s="13"/>
      <c r="J13" s="13"/>
      <c r="K13" s="13"/>
      <c r="L13" s="13"/>
      <c r="M13" s="13"/>
    </row>
    <row r="14" spans="1:13" ht="25.5">
      <c r="B14" s="15" t="s">
        <v>3</v>
      </c>
      <c r="C14" s="16" t="s">
        <v>4</v>
      </c>
      <c r="D14" s="17" t="s">
        <v>5</v>
      </c>
      <c r="E14" s="17" t="s">
        <v>6</v>
      </c>
      <c r="F14" s="18" t="s">
        <v>7</v>
      </c>
      <c r="G14" s="18" t="s">
        <v>8</v>
      </c>
      <c r="H14" s="18" t="s">
        <v>9</v>
      </c>
      <c r="I14" s="18" t="s">
        <v>10</v>
      </c>
      <c r="J14" s="18" t="s">
        <v>11</v>
      </c>
      <c r="K14" s="18" t="s">
        <v>12</v>
      </c>
      <c r="L14" s="18" t="s">
        <v>13</v>
      </c>
      <c r="M14" s="13"/>
    </row>
    <row r="15" spans="1:13" ht="29.25" customHeight="1">
      <c r="B15" s="19" t="s">
        <v>28</v>
      </c>
      <c r="C15" s="20">
        <v>14</v>
      </c>
      <c r="D15" s="21">
        <v>13350</v>
      </c>
      <c r="E15" s="21">
        <f>D15*C15</f>
        <v>186900</v>
      </c>
      <c r="F15" s="22"/>
      <c r="G15" s="22"/>
      <c r="H15" s="22"/>
      <c r="I15" s="23"/>
      <c r="J15" s="24"/>
      <c r="K15" s="25">
        <f>C15*I15</f>
        <v>0</v>
      </c>
      <c r="L15" s="26">
        <f>K15+(K15*J15)</f>
        <v>0</v>
      </c>
      <c r="M15" s="13"/>
    </row>
    <row r="16" spans="1:13" ht="39.75" customHeight="1">
      <c r="B16" s="19" t="s">
        <v>29</v>
      </c>
      <c r="C16" s="20">
        <v>1</v>
      </c>
      <c r="D16" s="21">
        <v>16000</v>
      </c>
      <c r="E16" s="21">
        <f>D16*C16</f>
        <v>16000</v>
      </c>
      <c r="F16" s="22"/>
      <c r="G16" s="22"/>
      <c r="H16" s="22"/>
      <c r="I16" s="23"/>
      <c r="J16" s="24"/>
      <c r="K16" s="25">
        <f>C16*I16</f>
        <v>0</v>
      </c>
      <c r="L16" s="26">
        <f>K16+(K16*J16)</f>
        <v>0</v>
      </c>
      <c r="M16" s="13"/>
    </row>
    <row r="17" spans="2:13" customFormat="1" ht="39.75" customHeight="1" thickBot="1"/>
    <row r="18" spans="2:13">
      <c r="F18" s="27" t="s">
        <v>12</v>
      </c>
      <c r="G18" s="28"/>
      <c r="H18" s="28"/>
      <c r="I18" s="28"/>
      <c r="J18" s="29"/>
      <c r="K18" s="30"/>
      <c r="L18" s="31">
        <f>K15+K16</f>
        <v>0</v>
      </c>
      <c r="M18" s="13"/>
    </row>
    <row r="19" spans="2:13">
      <c r="C19" s="32"/>
      <c r="F19" s="33" t="s">
        <v>14</v>
      </c>
      <c r="G19" s="34"/>
      <c r="H19" s="34"/>
      <c r="I19" s="34"/>
      <c r="J19" s="35"/>
      <c r="K19" s="36"/>
      <c r="L19" s="37">
        <f>E15+E16</f>
        <v>202900</v>
      </c>
      <c r="M19" s="13"/>
    </row>
    <row r="20" spans="2:13" ht="13.5" thickBot="1">
      <c r="C20" s="32"/>
      <c r="F20" s="38" t="s">
        <v>15</v>
      </c>
      <c r="G20" s="39"/>
      <c r="H20" s="39"/>
      <c r="I20" s="39"/>
      <c r="J20" s="40"/>
      <c r="K20" s="41"/>
      <c r="L20" s="42">
        <f>L19-L18</f>
        <v>202900</v>
      </c>
      <c r="M20" s="13"/>
    </row>
    <row r="21" spans="2:13">
      <c r="F21" s="43"/>
      <c r="G21" s="44"/>
      <c r="H21" s="44"/>
      <c r="I21" s="44"/>
      <c r="J21" s="45"/>
      <c r="K21" s="46"/>
      <c r="L21" s="47"/>
      <c r="M21" s="13"/>
    </row>
    <row r="22" spans="2:13" ht="13.5" thickBot="1">
      <c r="F22" s="48"/>
      <c r="G22" s="49"/>
      <c r="H22" s="49"/>
      <c r="I22" s="49"/>
      <c r="J22" s="50"/>
      <c r="K22" s="49"/>
      <c r="L22" s="51"/>
      <c r="M22" s="13"/>
    </row>
    <row r="23" spans="2:13">
      <c r="F23" s="27" t="s">
        <v>16</v>
      </c>
      <c r="G23" s="28"/>
      <c r="H23" s="28"/>
      <c r="I23" s="28"/>
      <c r="J23" s="29"/>
      <c r="K23" s="30"/>
      <c r="L23" s="31">
        <f>(L18*J15)+L18</f>
        <v>0</v>
      </c>
      <c r="M23" s="13"/>
    </row>
    <row r="24" spans="2:13">
      <c r="F24" s="52" t="s">
        <v>17</v>
      </c>
      <c r="G24" s="53"/>
      <c r="H24" s="53"/>
      <c r="I24" s="53"/>
      <c r="J24" s="54"/>
      <c r="K24" s="55"/>
      <c r="L24" s="56">
        <f>(L19*0.21)+L19</f>
        <v>245509</v>
      </c>
      <c r="M24" s="13"/>
    </row>
    <row r="25" spans="2:13" ht="13.5" thickBot="1">
      <c r="F25" s="38" t="s">
        <v>18</v>
      </c>
      <c r="G25" s="39"/>
      <c r="H25" s="39"/>
      <c r="I25" s="39"/>
      <c r="J25" s="40"/>
      <c r="K25" s="41"/>
      <c r="L25" s="42">
        <f>L24-L23</f>
        <v>245509</v>
      </c>
      <c r="M25" s="13"/>
    </row>
    <row r="26" spans="2:13">
      <c r="F26" s="13"/>
      <c r="G26" s="13"/>
      <c r="H26" s="13"/>
      <c r="I26" s="13"/>
      <c r="J26" s="13"/>
      <c r="K26" s="13"/>
      <c r="L26" s="13"/>
      <c r="M26" s="13"/>
    </row>
    <row r="29" spans="2:13" ht="53.25" customHeight="1">
      <c r="B29" s="57"/>
      <c r="C29" s="64" t="s">
        <v>21</v>
      </c>
      <c r="D29" s="64"/>
      <c r="E29" s="62" t="s">
        <v>22</v>
      </c>
      <c r="F29" s="59" t="s">
        <v>19</v>
      </c>
      <c r="G29" s="60" t="s">
        <v>20</v>
      </c>
    </row>
    <row r="30" spans="2:13" ht="71.25" customHeight="1">
      <c r="B30" s="70" t="s">
        <v>23</v>
      </c>
      <c r="C30" s="63" t="s">
        <v>31</v>
      </c>
      <c r="D30" s="63"/>
      <c r="E30" s="58" t="s">
        <v>26</v>
      </c>
      <c r="F30" s="61"/>
      <c r="G30" s="61"/>
      <c r="I30"/>
      <c r="J30"/>
    </row>
    <row r="31" spans="2:13" ht="60" customHeight="1">
      <c r="B31" s="70"/>
      <c r="C31" s="63" t="s">
        <v>24</v>
      </c>
      <c r="D31" s="63"/>
      <c r="E31" s="58" t="s">
        <v>26</v>
      </c>
      <c r="F31" s="61"/>
      <c r="G31" s="61"/>
      <c r="I31"/>
      <c r="J31"/>
    </row>
    <row r="32" spans="2:13" ht="63" customHeight="1">
      <c r="B32" s="70"/>
      <c r="C32" s="63" t="s">
        <v>32</v>
      </c>
      <c r="D32" s="63"/>
      <c r="E32" s="58" t="s">
        <v>26</v>
      </c>
      <c r="F32" s="61"/>
      <c r="G32" s="61"/>
      <c r="I32"/>
      <c r="J32"/>
    </row>
    <row r="33" spans="2:10" ht="117.75" customHeight="1">
      <c r="B33" s="70"/>
      <c r="C33" s="63" t="s">
        <v>33</v>
      </c>
      <c r="D33" s="63"/>
      <c r="E33" s="58" t="s">
        <v>26</v>
      </c>
      <c r="F33" s="61"/>
      <c r="G33" s="61"/>
      <c r="I33"/>
      <c r="J33"/>
    </row>
    <row r="34" spans="2:10" ht="63.75" customHeight="1">
      <c r="B34" s="70"/>
      <c r="C34" s="63" t="s">
        <v>34</v>
      </c>
      <c r="D34" s="63"/>
      <c r="E34" s="58" t="s">
        <v>26</v>
      </c>
      <c r="F34" s="61"/>
      <c r="G34" s="61"/>
      <c r="I34"/>
      <c r="J34"/>
    </row>
    <row r="35" spans="2:10" ht="97.5" customHeight="1">
      <c r="B35" s="70"/>
      <c r="C35" s="63" t="s">
        <v>25</v>
      </c>
      <c r="D35" s="63"/>
      <c r="E35" s="58" t="s">
        <v>27</v>
      </c>
      <c r="F35" s="61"/>
      <c r="G35" s="61"/>
      <c r="I35"/>
      <c r="J35"/>
    </row>
    <row r="36" spans="2:10" ht="15">
      <c r="I36"/>
      <c r="J36"/>
    </row>
    <row r="37" spans="2:10" ht="15">
      <c r="I37"/>
      <c r="J37"/>
    </row>
  </sheetData>
  <mergeCells count="13">
    <mergeCell ref="C35:D35"/>
    <mergeCell ref="C29:D29"/>
    <mergeCell ref="A7:L7"/>
    <mergeCell ref="A9:B9"/>
    <mergeCell ref="I9:J9"/>
    <mergeCell ref="I10:J10"/>
    <mergeCell ref="A12:D12"/>
    <mergeCell ref="B30:B35"/>
    <mergeCell ref="C34:D34"/>
    <mergeCell ref="C33:D33"/>
    <mergeCell ref="C32:D32"/>
    <mergeCell ref="C31:D31"/>
    <mergeCell ref="C30:D30"/>
  </mergeCells>
  <pageMargins left="0.23622047244094491" right="0.23622047244094491" top="0.74803149606299213" bottom="0.74803149606299213" header="0.31496062992125984" footer="0.31496062992125984"/>
  <pageSetup paperSize="9" scale="63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UNIC</vt:lpstr>
      <vt:lpstr>'LOT UNIC'!Àrea_d'impressió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Mireia Labarta Tomas</cp:lastModifiedBy>
  <cp:lastPrinted>2026-03-06T08:19:04Z</cp:lastPrinted>
  <dcterms:created xsi:type="dcterms:W3CDTF">2026-03-06T08:14:59Z</dcterms:created>
  <dcterms:modified xsi:type="dcterms:W3CDTF">2026-04-20T11:05:30Z</dcterms:modified>
</cp:coreProperties>
</file>